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3256" windowHeight="13176"/>
  </bookViews>
  <sheets>
    <sheet name="Приложение №10" sheetId="2" r:id="rId1"/>
  </sheets>
  <definedNames>
    <definedName name="_xlnm._FilterDatabase" localSheetId="0" hidden="1">'Приложение №10'!$I$8:$L$62</definedName>
    <definedName name="_xlnm.Print_Titles" localSheetId="0">'Приложение №10'!$8:$8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0" i="2" l="1"/>
  <c r="K20" i="2"/>
  <c r="J20" i="2"/>
  <c r="J9" i="2" l="1"/>
  <c r="K9" i="2"/>
  <c r="L9" i="2"/>
  <c r="J41" i="2"/>
  <c r="J58" i="2"/>
  <c r="J56" i="2"/>
  <c r="J53" i="2"/>
  <c r="J48" i="2"/>
  <c r="J46" i="2"/>
  <c r="J44" i="2"/>
  <c r="J35" i="2"/>
  <c r="J30" i="2"/>
  <c r="J26" i="2"/>
  <c r="J21" i="2"/>
  <c r="J17" i="2"/>
  <c r="K14" i="2"/>
  <c r="L14" i="2"/>
  <c r="J14" i="2"/>
  <c r="K62" i="2"/>
  <c r="L62" i="2"/>
  <c r="J62" i="2" l="1"/>
</calcChain>
</file>

<file path=xl/sharedStrings.xml><?xml version="1.0" encoding="utf-8"?>
<sst xmlns="http://schemas.openxmlformats.org/spreadsheetml/2006/main" count="122" uniqueCount="122">
  <si>
    <t>Подпрограмма "Поддержка средств массовой информации"</t>
  </si>
  <si>
    <t>2430000000</t>
  </si>
  <si>
    <t>Подпрограмма "Осуществление материально-технического обеспечения деятельности органов местного самоуправления"</t>
  </si>
  <si>
    <t>2420000000</t>
  </si>
  <si>
    <t>Подпрограмма "Обеспечение деятельности органов местного самоуправления Нижневартовского района"</t>
  </si>
  <si>
    <t>2410000000</t>
  </si>
  <si>
    <t>Муниципальная программа "Повышение эффективности управления Нижневартовским районом"</t>
  </si>
  <si>
    <t>2400000000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</si>
  <si>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</si>
  <si>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2360000000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</si>
  <si>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</si>
  <si>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2300000000</t>
  </si>
  <si>
    <t>Подпрограмма «Управление муниципальными финансами в Нижневартовском районе»</t>
  </si>
  <si>
    <t>2220000000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</si>
  <si>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</si>
  <si>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2210000000</t>
  </si>
  <si>
    <t>Муниципальная программа «Управление в сфере муниципальных финансов в Нижневартовском районе»</t>
  </si>
  <si>
    <t>2200000000</t>
  </si>
  <si>
    <t>Муниципальная программа "Развитие муниципальной службы в Нижневартовском районе"</t>
  </si>
  <si>
    <t>2000000000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</si>
  <si>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</si>
  <si>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1930000000</t>
  </si>
  <si>
    <t>Подпрограмма "Развитие земельных и имущественных отношений на территории Нижневартовского района"</t>
  </si>
  <si>
    <t>1920000000</t>
  </si>
  <si>
    <t>Подпрограмма "Обеспечение страховой защиты имущества Нижневартовского района"</t>
  </si>
  <si>
    <t>1910000000</t>
  </si>
  <si>
    <t>Муниципальная программа "Управление муниципальным имуществом Нижневартовского района"</t>
  </si>
  <si>
    <t>1900000000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</si>
  <si>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</si>
  <si>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1820000000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</si>
  <si>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</si>
  <si>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1800000000</t>
  </si>
  <si>
    <t>Подпрограмма "Поддержка социально ориентированных некоммерческих организаций"</t>
  </si>
  <si>
    <t>1710000000</t>
  </si>
  <si>
    <t>Муниципальная программа "Развитие гражданского общества Нижневартовского района"</t>
  </si>
  <si>
    <t>1700000000</t>
  </si>
  <si>
    <t>Подпрограмма "Транспортные услуги межпоселенческого характера и связь"</t>
  </si>
  <si>
    <t>1620000000</t>
  </si>
  <si>
    <t>Подпрограмма "Автомобильные дороги"</t>
  </si>
  <si>
    <t>1610000000</t>
  </si>
  <si>
    <t>Муниципальная программа "Развитие транспортной системы Нижневартовского района"</t>
  </si>
  <si>
    <t>1600000000</t>
  </si>
  <si>
    <t>Муниципальная программа "Информационное общество Нижневартовского района"</t>
  </si>
  <si>
    <t>1500000000</t>
  </si>
  <si>
    <t>Муниципальная программа "Обеспечение экологической безопасности в Нижневартовском районе"</t>
  </si>
  <si>
    <t>1300000000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</si>
  <si>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</si>
  <si>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1230000000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</si>
  <si>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</si>
  <si>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1220000000</t>
  </si>
  <si>
    <t>Подпрограмма "Укрепление пожарной безопасности в районе"</t>
  </si>
  <si>
    <t>1210000000</t>
  </si>
  <si>
    <t xml:space="preserve">Муниципальная программа "Безопасность жизнедеятельности в Нижневартовском районе" </t>
  </si>
  <si>
    <t>1200000000</t>
  </si>
  <si>
    <t>Муниципальная программа "Профилактика правонарушений в сфере общественного порядка в Нижневартовском районе"</t>
  </si>
  <si>
    <t>1100000000</t>
  </si>
  <si>
    <t>Подпрограмма «Формирование комфортной городской среды»</t>
  </si>
  <si>
    <t>1050000000</t>
  </si>
  <si>
    <t xml:space="preserve">Подпрограмма "Обеспечение равных прав потребителей на получение энергетических ресурсов" </t>
  </si>
  <si>
    <t>1020000000</t>
  </si>
  <si>
    <t xml:space="preserve">Подпрограмма "Создание условий для обеспечения качественными коммунальными услугами" </t>
  </si>
  <si>
    <t>1010000000</t>
  </si>
  <si>
    <t>Муниципальная программа  «Жилищно-коммунальный комплекс и городская среда в Нижневартовском районе»</t>
  </si>
  <si>
    <t>1000000000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</si>
  <si>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</si>
  <si>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0930000000</t>
  </si>
  <si>
    <t>Подпрограмма "Содействие развитию жилищного строительства"</t>
  </si>
  <si>
    <t>0920000000</t>
  </si>
  <si>
    <t xml:space="preserve">Подпрограмма "Градостроительная деятельность" </t>
  </si>
  <si>
    <t>0910000000</t>
  </si>
  <si>
    <t xml:space="preserve">Муниципальная программа "Развитие жилищной сферы в Нижневартовском районе"  </t>
  </si>
  <si>
    <t>0900000000</t>
  </si>
  <si>
    <t>Муниципальная программа "Устойчивое развитие коренных малочисленных народов Севера в Нижневартовском районе"</t>
  </si>
  <si>
    <t>0800000000</t>
  </si>
  <si>
    <t>Подпрограмма «Защита прав потребителей в Нижневартовском районе»</t>
  </si>
  <si>
    <t>0730000000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</si>
  <si>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</si>
  <si>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0720000000</t>
  </si>
  <si>
    <t>Подпрограмма  «Развитие малого и среднего предпринимательства в Нижневартовском районе»</t>
  </si>
  <si>
    <t>0710000000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</si>
  <si>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</si>
  <si>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0700000000</t>
  </si>
  <si>
    <t>Муниципальная программа «Развитие физической культуры и спорта в Нижневартовском районе»</t>
  </si>
  <si>
    <t>0600000000</t>
  </si>
  <si>
    <t xml:space="preserve">Подпрограмма «Укрепление единого культурного пространства в районе» </t>
  </si>
  <si>
    <t>0520000000</t>
  </si>
  <si>
    <t>Подпрограмма "Обеспечение прав граждан на доступ к культурным ценностям и информации"</t>
  </si>
  <si>
    <t>0510000000</t>
  </si>
  <si>
    <t>Муниципальная программа «Культурное пространство Нижневартовского района»</t>
  </si>
  <si>
    <t>0500000000</t>
  </si>
  <si>
    <t xml:space="preserve">Подпрограмма "Доступная среда в Нижневартовском районе" </t>
  </si>
  <si>
    <t>0320000000</t>
  </si>
  <si>
    <t xml:space="preserve">Подпрограмма "Социальная поддержка жителей Нижневартовского района" </t>
  </si>
  <si>
    <t>0310000000</t>
  </si>
  <si>
    <t>Муниципальная программа "Социальная поддержка жителей Нижневартовского района"</t>
  </si>
  <si>
    <t>0300000000</t>
  </si>
  <si>
    <t xml:space="preserve">Подпрограмма  "Молодежь Нижневартовского района" </t>
  </si>
  <si>
    <t>0150000000</t>
  </si>
  <si>
    <t>Подпрограмма  "Организация в каникулярное время отдыха, оздоровления, занятости детей, подростков и молодежи района"</t>
  </si>
  <si>
    <t>0140000000</t>
  </si>
  <si>
    <t>Подпрограмма "Комплексные меры профилактики наркомании и алкоголизма среди детей, подростков и молодежи"</t>
  </si>
  <si>
    <t>0130000000</t>
  </si>
  <si>
    <t>Подпрограмма "Развитие дошкольного, общего образования и дополнительного образования детей"</t>
  </si>
  <si>
    <t>0110000000</t>
  </si>
  <si>
    <t>Муниципальная программа «Развитие образования в Нижневартовском районе»</t>
  </si>
  <si>
    <t>0100000000</t>
  </si>
  <si>
    <t>1</t>
  </si>
  <si>
    <t>ВР</t>
  </si>
  <si>
    <t>КВР2</t>
  </si>
  <si>
    <t>КВР1</t>
  </si>
  <si>
    <t>ЦСР</t>
  </si>
  <si>
    <t>КЦСРподстатья</t>
  </si>
  <si>
    <t>КЦСРстатья</t>
  </si>
  <si>
    <t>(тыс. рублей)</t>
  </si>
  <si>
    <t>2021 год</t>
  </si>
  <si>
    <t>2022 год</t>
  </si>
  <si>
    <t>2023 год</t>
  </si>
  <si>
    <t>Приложение 13</t>
  </si>
  <si>
    <t>к пояснительной записке</t>
  </si>
  <si>
    <t>Перечень муниципальных программ Нижневартовского района на 2021 год и плановый период 2022 и 2023 годов</t>
  </si>
  <si>
    <t xml:space="preserve">Наименование 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</si>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</sst>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b/>
      <sz val="12"/>
      <name val="Arial"/>
      <charset val="204"/>
    </font>
    <font>
      <sz val="10"/>
      <name val="Times New Roman"/>
      <charset val="204"/>
    </font>
    <font>
      <sz val="14"/>
      <name val="Times New Roman"/>
      <charset val="204"/>
    </font>
    <font>
      <sz val="8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5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Border="1" applyAlignment="1" applyProtection="1">
      <alignment horizontal="right"/>
      <protection hidden="1"/>
    </xf>
    <xf numFmtId="164" fontId="3" fillId="0" borderId="2" xfId="1" applyNumberFormat="1" applyFont="1" applyBorder="1" applyProtection="1">
      <protection hidden="1"/>
    </xf>
    <xf numFmtId="0" fontId="4" fillId="0" borderId="3" xfId="1" applyFont="1" applyBorder="1" applyProtection="1">
      <protection hidden="1"/>
    </xf>
    <xf numFmtId="164" fontId="2" fillId="0" borderId="5" xfId="1" applyNumberFormat="1" applyFont="1" applyBorder="1" applyAlignment="1" applyProtection="1">
      <alignment horizontal="left" vertical="center" wrapText="1"/>
      <protection hidden="1"/>
    </xf>
    <xf numFmtId="0" fontId="4" fillId="0" borderId="0" xfId="1" applyFont="1" applyProtection="1">
      <protection hidden="1"/>
    </xf>
    <xf numFmtId="165" fontId="5" fillId="0" borderId="6" xfId="1" applyNumberFormat="1" applyFont="1" applyBorder="1" applyAlignment="1" applyProtection="1">
      <alignment horizontal="left" vertical="center" wrapText="1"/>
      <protection hidden="1"/>
    </xf>
    <xf numFmtId="164" fontId="5" fillId="0" borderId="8" xfId="1" applyNumberFormat="1" applyFont="1" applyBorder="1" applyAlignment="1" applyProtection="1">
      <alignment horizontal="left" vertical="center" wrapText="1"/>
      <protection hidden="1"/>
    </xf>
    <xf numFmtId="164" fontId="2" fillId="0" borderId="9" xfId="1" applyNumberFormat="1" applyFont="1" applyBorder="1" applyAlignment="1" applyProtection="1">
      <alignment horizontal="left" vertical="center" wrapText="1"/>
      <protection hidden="1"/>
    </xf>
    <xf numFmtId="164" fontId="5" fillId="0" borderId="1" xfId="1" applyNumberFormat="1" applyFont="1" applyBorder="1" applyAlignment="1" applyProtection="1">
      <alignment horizontal="left" vertical="center" wrapText="1"/>
      <protection hidden="1"/>
    </xf>
    <xf numFmtId="164" fontId="2" fillId="0" borderId="11" xfId="1" applyNumberFormat="1" applyFont="1" applyBorder="1" applyAlignment="1" applyProtection="1">
      <alignment horizontal="left" vertical="center" wrapText="1"/>
      <protection hidden="1"/>
    </xf>
    <xf numFmtId="164" fontId="2" fillId="0" borderId="7" xfId="1" applyNumberFormat="1" applyFont="1" applyBorder="1" applyAlignment="1" applyProtection="1">
      <alignment horizontal="left" vertical="center" wrapText="1"/>
      <protection hidden="1"/>
    </xf>
    <xf numFmtId="164" fontId="2" fillId="0" borderId="1" xfId="1" applyNumberFormat="1" applyFont="1" applyBorder="1" applyAlignment="1" applyProtection="1">
      <alignment horizontal="left" vertical="center" wrapText="1"/>
      <protection hidden="1"/>
    </xf>
    <xf numFmtId="164" fontId="5" fillId="0" borderId="1" xfId="1" applyNumberFormat="1" applyFont="1" applyBorder="1" applyAlignment="1" applyProtection="1">
      <alignment horizontal="left" vertical="center" wrapText="1"/>
      <protection hidden="1"/>
    </xf>
    <xf numFmtId="164" fontId="5" fillId="0" borderId="1" xfId="1" applyNumberFormat="1" applyFont="1" applyBorder="1" applyAlignment="1" applyProtection="1">
      <alignment horizontal="right"/>
      <protection hidden="1"/>
    </xf>
    <xf numFmtId="164" fontId="2" fillId="0" borderId="1" xfId="1" applyNumberFormat="1" applyFont="1" applyBorder="1" applyAlignment="1" applyProtection="1">
      <alignment horizontal="left"/>
      <protection hidden="1"/>
    </xf>
    <xf numFmtId="164" fontId="5" fillId="0" borderId="8" xfId="1" applyNumberFormat="1" applyFont="1" applyBorder="1" applyAlignment="1" applyProtection="1">
      <alignment horizontal="right"/>
      <protection hidden="1"/>
    </xf>
    <xf numFmtId="164" fontId="5" fillId="0" borderId="8" xfId="1" applyNumberFormat="1" applyFont="1" applyBorder="1" applyAlignment="1" applyProtection="1">
      <alignment horizontal="right"/>
      <protection hidden="1"/>
    </xf>
    <xf numFmtId="164" fontId="5" fillId="0" borderId="8" xfId="1" applyNumberFormat="1" applyFont="1" applyBorder="1" applyAlignment="1" applyProtection="1">
      <alignment horizontal="right"/>
      <protection hidden="1"/>
    </xf>
    <xf numFmtId="164" fontId="5" fillId="0" borderId="8" xfId="1" applyNumberFormat="1" applyFont="1" applyBorder="1" applyAlignment="1" applyProtection="1">
      <alignment horizontal="right"/>
      <protection hidden="1"/>
    </xf>
    <xf numFmtId="0" fontId="1" fillId="0" borderId="0" xfId="1"/>
    <xf numFmtId="0" fontId="1" fillId="0" borderId="0" xfId="1" applyProtection="1"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165" fontId="5" fillId="0" borderId="6" xfId="1" applyNumberFormat="1" applyFont="1" applyBorder="1" applyAlignment="1" applyProtection="1">
      <alignment horizontal="left" vertical="center" wrapText="1"/>
      <protection hidden="1"/>
    </xf>
    <xf numFmtId="0" fontId="4" fillId="0" borderId="0" xfId="1" applyFont="1" applyProtection="1">
      <protection hidden="1"/>
    </xf>
    <xf numFmtId="164" fontId="2" fillId="0" borderId="1" xfId="1" applyNumberFormat="1" applyFont="1" applyBorder="1" applyAlignment="1" applyProtection="1">
      <alignment horizontal="right"/>
      <protection hidden="1"/>
    </xf>
    <xf numFmtId="0" fontId="4" fillId="0" borderId="4" xfId="1" applyFont="1" applyBorder="1" applyProtection="1">
      <protection hidden="1"/>
    </xf>
    <xf numFmtId="164" fontId="5" fillId="0" borderId="8" xfId="1" applyNumberFormat="1" applyFont="1" applyBorder="1" applyAlignment="1" applyProtection="1">
      <alignment horizontal="right"/>
      <protection hidden="1"/>
    </xf>
    <xf numFmtId="0" fontId="6" fillId="0" borderId="10" xfId="1" applyFont="1" applyBorder="1" applyAlignment="1" applyProtection="1">
      <alignment horizontal="center" vertical="center" wrapText="1"/>
      <protection hidden="1"/>
    </xf>
    <xf numFmtId="0" fontId="6" fillId="0" borderId="13" xfId="1" applyFont="1" applyBorder="1" applyAlignment="1" applyProtection="1">
      <alignment horizontal="center" vertical="center" wrapText="1"/>
      <protection hidden="1"/>
    </xf>
    <xf numFmtId="0" fontId="0" fillId="0" borderId="0" xfId="0"/>
    <xf numFmtId="0" fontId="10" fillId="0" borderId="0" xfId="2" applyFont="1" applyFill="1" applyProtection="1">
      <protection hidden="1"/>
    </xf>
    <xf numFmtId="0" fontId="9" fillId="0" borderId="0" xfId="2" applyProtection="1">
      <protection hidden="1"/>
    </xf>
    <xf numFmtId="0" fontId="7" fillId="0" borderId="0" xfId="2" applyFont="1" applyFill="1" applyProtection="1">
      <protection hidden="1"/>
    </xf>
    <xf numFmtId="0" fontId="7" fillId="0" borderId="0" xfId="2" applyNumberFormat="1" applyFont="1" applyFill="1" applyAlignment="1" applyProtection="1">
      <alignment horizontal="center" vertical="center"/>
      <protection hidden="1"/>
    </xf>
    <xf numFmtId="0" fontId="7" fillId="0" borderId="0" xfId="2" applyNumberFormat="1" applyFont="1" applyFill="1" applyAlignment="1" applyProtection="1">
      <alignment horizontal="center" vertical="center" wrapText="1"/>
      <protection hidden="1"/>
    </xf>
    <xf numFmtId="0" fontId="11" fillId="0" borderId="0" xfId="2" applyNumberFormat="1" applyFont="1" applyFill="1" applyAlignment="1" applyProtection="1">
      <alignment horizontal="center" vertical="center"/>
      <protection hidden="1"/>
    </xf>
    <xf numFmtId="0" fontId="10" fillId="0" borderId="4" xfId="2" applyNumberFormat="1" applyFont="1" applyFill="1" applyBorder="1" applyAlignment="1" applyProtection="1">
      <protection hidden="1"/>
    </xf>
    <xf numFmtId="0" fontId="12" fillId="0" borderId="14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2" applyNumberFormat="1" applyFont="1" applyFill="1" applyBorder="1" applyAlignment="1" applyProtection="1">
      <alignment horizontal="center" vertical="center"/>
      <protection hidden="1"/>
    </xf>
    <xf numFmtId="0" fontId="7" fillId="0" borderId="12" xfId="2" applyNumberFormat="1" applyFont="1" applyFill="1" applyBorder="1" applyAlignment="1" applyProtection="1">
      <alignment horizontal="center" vertical="center"/>
      <protection hidden="1"/>
    </xf>
    <xf numFmtId="0" fontId="13" fillId="0" borderId="0" xfId="2" applyFont="1" applyAlignment="1">
      <alignment horizontal="right"/>
    </xf>
    <xf numFmtId="0" fontId="8" fillId="0" borderId="0" xfId="2" applyNumberFormat="1" applyFont="1" applyFill="1" applyAlignment="1" applyProtection="1">
      <alignment horizontal="center" vertical="center" wrapText="1"/>
      <protection hidden="1"/>
    </xf>
    <xf numFmtId="0" fontId="7" fillId="0" borderId="0" xfId="2" applyNumberFormat="1" applyFont="1" applyFill="1" applyAlignment="1" applyProtection="1">
      <alignment horizontal="right"/>
      <protection hidden="1"/>
    </xf>
    <xf numFmtId="164" fontId="2" fillId="0" borderId="9" xfId="1" applyNumberFormat="1" applyFont="1" applyBorder="1" applyAlignment="1" applyProtection="1">
      <alignment horizontal="left" vertical="center" wrapText="1"/>
      <protection hidden="1"/>
    </xf>
    <xf numFmtId="164" fontId="2" fillId="0" borderId="6" xfId="1" applyNumberFormat="1" applyFont="1" applyBorder="1" applyAlignment="1" applyProtection="1">
      <alignment horizontal="left" vertical="center" wrapText="1"/>
      <protection hidden="1"/>
    </xf>
    <xf numFmtId="164" fontId="2" fillId="0" borderId="15" xfId="1" applyNumberFormat="1" applyFont="1" applyBorder="1" applyAlignment="1" applyProtection="1">
      <alignment horizontal="left" vertical="center" wrapText="1"/>
      <protection hidden="1"/>
    </xf>
    <xf numFmtId="164" fontId="2" fillId="0" borderId="7" xfId="1" applyNumberFormat="1" applyFont="1" applyBorder="1" applyAlignment="1" applyProtection="1">
      <alignment horizontal="left" vertical="center" wrapText="1"/>
      <protection hidden="1"/>
    </xf>
    <xf numFmtId="164" fontId="2" fillId="0" borderId="11" xfId="1" applyNumberFormat="1" applyFont="1" applyBorder="1" applyAlignment="1" applyProtection="1">
      <alignment horizontal="left" vertical="center" wrapText="1"/>
      <protection hidden="1"/>
    </xf>
    <xf numFmtId="164" fontId="5" fillId="0" borderId="1" xfId="1" applyNumberFormat="1" applyFont="1" applyBorder="1" applyAlignment="1" applyProtection="1">
      <alignment horizontal="left" vertical="center" wrapText="1"/>
      <protection hidden="1"/>
    </xf>
    <xf numFmtId="164" fontId="5" fillId="0" borderId="8" xfId="1" applyNumberFormat="1" applyFont="1" applyBorder="1" applyAlignment="1" applyProtection="1">
      <alignment horizontal="left" vertical="center" wrapText="1"/>
      <protection hidden="1"/>
    </xf>
    <xf numFmtId="0" fontId="1" fillId="0" borderId="0" xfId="1"/>
    <xf numFmtId="164" fontId="3" fillId="0" borderId="2" xfId="1" applyNumberFormat="1" applyFont="1" applyBorder="1" applyProtection="1"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8"/>
  <sheetViews>
    <sheetView showGridLines="0" tabSelected="1" topLeftCell="I13" zoomScaleNormal="100" workbookViewId="0">
      <selection activeCell="L17" sqref="L17"/>
    </sheetView>
  </sheetViews>
  <sheetFormatPr defaultColWidth="9.109375" defaultRowHeight="13.2" x14ac:dyDescent="0.25"/>
  <cols>
    <col min="1" max="8" width="0" style="1" hidden="1" customWidth="1"/>
    <col min="9" max="9" width="68.6640625" style="1" customWidth="1"/>
    <col min="10" max="12" width="15.6640625" style="1" customWidth="1"/>
    <col min="13" max="13" width="0.109375" style="1" customWidth="1"/>
    <col min="14" max="16" width="0" style="1" hidden="1" customWidth="1"/>
    <col min="17" max="254" width="9.109375" style="1" customWidth="1"/>
    <col min="255" max="16384" width="9.109375" style="1"/>
  </cols>
  <sheetData>
    <row r="1" spans="1:17" s="22" customFormat="1" ht="12.75" x14ac:dyDescent="0.2"/>
    <row r="2" spans="1:17" s="22" customFormat="1" ht="15.6" x14ac:dyDescent="0.3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44" t="s">
        <v>117</v>
      </c>
      <c r="M2" s="32"/>
      <c r="N2" s="32"/>
      <c r="O2" s="32"/>
      <c r="P2" s="32"/>
      <c r="Q2" s="32"/>
    </row>
    <row r="3" spans="1:17" s="22" customFormat="1" ht="15.6" x14ac:dyDescent="0.3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44" t="s">
        <v>118</v>
      </c>
      <c r="M3" s="32"/>
      <c r="N3" s="32"/>
      <c r="O3" s="32"/>
      <c r="P3" s="32"/>
      <c r="Q3" s="32"/>
    </row>
    <row r="4" spans="1:17" s="22" customFormat="1" ht="18.75" x14ac:dyDescent="0.3">
      <c r="A4" s="33"/>
      <c r="B4" s="34"/>
      <c r="C4" s="34"/>
      <c r="D4" s="34"/>
      <c r="E4" s="34"/>
      <c r="F4" s="34"/>
      <c r="G4" s="34"/>
      <c r="H4" s="34"/>
      <c r="I4" s="35"/>
      <c r="J4" s="35"/>
      <c r="K4" s="35"/>
      <c r="L4" s="35"/>
      <c r="M4" s="34"/>
      <c r="N4" s="34"/>
      <c r="O4" s="34"/>
      <c r="P4" s="34"/>
      <c r="Q4" s="34"/>
    </row>
    <row r="5" spans="1:17" s="22" customFormat="1" ht="48" customHeight="1" x14ac:dyDescent="0.25">
      <c r="A5" s="33"/>
      <c r="B5" s="37"/>
      <c r="C5" s="37"/>
      <c r="D5" s="37"/>
      <c r="E5" s="37"/>
      <c r="F5" s="37"/>
      <c r="G5" s="37"/>
      <c r="H5" s="37"/>
      <c r="I5" s="45" t="s">
        <v>119</v>
      </c>
      <c r="J5" s="45"/>
      <c r="K5" s="45"/>
      <c r="L5" s="45"/>
      <c r="M5" s="34"/>
      <c r="N5" s="34"/>
      <c r="O5" s="34"/>
      <c r="P5" s="34"/>
      <c r="Q5" s="34"/>
    </row>
    <row r="6" spans="1:17" s="22" customFormat="1" ht="18.600000000000001" thickBot="1" x14ac:dyDescent="0.4">
      <c r="A6" s="33"/>
      <c r="B6" s="38"/>
      <c r="C6" s="38"/>
      <c r="D6" s="38"/>
      <c r="E6" s="38"/>
      <c r="F6" s="38"/>
      <c r="G6" s="38"/>
      <c r="H6" s="38"/>
      <c r="I6" s="36"/>
      <c r="J6" s="36"/>
      <c r="K6" s="46" t="s">
        <v>113</v>
      </c>
      <c r="L6" s="46"/>
      <c r="M6" s="34"/>
      <c r="N6" s="34"/>
      <c r="O6" s="34"/>
      <c r="P6" s="34"/>
      <c r="Q6" s="34"/>
    </row>
    <row r="7" spans="1:17" ht="21" thickBot="1" x14ac:dyDescent="0.3">
      <c r="A7" s="39"/>
      <c r="B7" s="40" t="s">
        <v>112</v>
      </c>
      <c r="C7" s="40" t="s">
        <v>111</v>
      </c>
      <c r="D7" s="40"/>
      <c r="E7" s="40" t="s">
        <v>110</v>
      </c>
      <c r="F7" s="40" t="s">
        <v>109</v>
      </c>
      <c r="G7" s="40" t="s">
        <v>108</v>
      </c>
      <c r="H7" s="40" t="s">
        <v>107</v>
      </c>
      <c r="I7" s="42" t="s">
        <v>120</v>
      </c>
      <c r="J7" s="43" t="s">
        <v>114</v>
      </c>
      <c r="K7" s="41" t="s">
        <v>115</v>
      </c>
      <c r="L7" s="41" t="s">
        <v>116</v>
      </c>
      <c r="M7" s="34"/>
      <c r="N7" s="34"/>
      <c r="O7" s="34"/>
      <c r="P7" s="34"/>
      <c r="Q7" s="34"/>
    </row>
    <row r="8" spans="1:17" ht="18.75" x14ac:dyDescent="0.2">
      <c r="A8" s="28"/>
      <c r="B8" s="31"/>
      <c r="C8" s="31"/>
      <c r="D8" s="31"/>
      <c r="E8" s="31"/>
      <c r="F8" s="31"/>
      <c r="G8" s="31"/>
      <c r="H8" s="30"/>
      <c r="I8" s="24" t="s">
        <v>106</v>
      </c>
      <c r="J8" s="24">
        <v>2</v>
      </c>
      <c r="K8" s="24">
        <v>3</v>
      </c>
      <c r="L8" s="24">
        <v>4</v>
      </c>
      <c r="M8" s="23"/>
      <c r="N8" s="23"/>
      <c r="O8" s="23"/>
      <c r="P8" s="23"/>
      <c r="Q8" s="22"/>
    </row>
    <row r="9" spans="1:17" ht="34.799999999999997" x14ac:dyDescent="0.3">
      <c r="A9" s="26"/>
      <c r="B9" s="47" t="s">
        <v>105</v>
      </c>
      <c r="C9" s="48"/>
      <c r="D9" s="48"/>
      <c r="E9" s="48"/>
      <c r="F9" s="48"/>
      <c r="G9" s="49"/>
      <c r="H9" s="25">
        <v>620</v>
      </c>
      <c r="I9" s="14" t="s">
        <v>104</v>
      </c>
      <c r="J9" s="27">
        <f>SUM(J10:J13)</f>
        <v>1844124.9</v>
      </c>
      <c r="K9" s="27">
        <f t="shared" ref="K9:L9" si="0">SUM(K10:K13)</f>
        <v>1818793.2</v>
      </c>
      <c r="L9" s="27">
        <f t="shared" si="0"/>
        <v>1844123.4</v>
      </c>
      <c r="M9" s="23"/>
      <c r="N9" s="23"/>
      <c r="O9" s="23"/>
      <c r="P9" s="23"/>
      <c r="Q9" s="22"/>
    </row>
    <row r="10" spans="1:17" ht="36" x14ac:dyDescent="0.35">
      <c r="A10" s="7"/>
      <c r="B10" s="6"/>
      <c r="C10" s="52" t="s">
        <v>103</v>
      </c>
      <c r="D10" s="53"/>
      <c r="E10" s="53"/>
      <c r="F10" s="53"/>
      <c r="G10" s="53"/>
      <c r="H10" s="8">
        <v>620</v>
      </c>
      <c r="I10" s="15" t="s">
        <v>102</v>
      </c>
      <c r="J10" s="16">
        <v>1811727</v>
      </c>
      <c r="K10" s="16">
        <v>1786395.3</v>
      </c>
      <c r="L10" s="16">
        <v>1811725.5</v>
      </c>
      <c r="M10" s="2"/>
      <c r="N10" s="2"/>
      <c r="O10" s="2"/>
      <c r="P10" s="2"/>
    </row>
    <row r="11" spans="1:17" ht="54" x14ac:dyDescent="0.35">
      <c r="A11" s="7"/>
      <c r="B11" s="10"/>
      <c r="C11" s="52" t="s">
        <v>101</v>
      </c>
      <c r="D11" s="53"/>
      <c r="E11" s="53"/>
      <c r="F11" s="53"/>
      <c r="G11" s="53"/>
      <c r="H11" s="8">
        <v>240</v>
      </c>
      <c r="I11" s="15" t="s">
        <v>100</v>
      </c>
      <c r="J11" s="16">
        <v>150</v>
      </c>
      <c r="K11" s="16">
        <v>150</v>
      </c>
      <c r="L11" s="16">
        <v>150</v>
      </c>
      <c r="M11" s="2"/>
      <c r="N11" s="2"/>
      <c r="O11" s="2"/>
      <c r="P11" s="2"/>
    </row>
    <row r="12" spans="1:17" ht="54" x14ac:dyDescent="0.35">
      <c r="A12" s="7"/>
      <c r="B12" s="10"/>
      <c r="C12" s="52" t="s">
        <v>99</v>
      </c>
      <c r="D12" s="53"/>
      <c r="E12" s="53"/>
      <c r="F12" s="53"/>
      <c r="G12" s="53"/>
      <c r="H12" s="8">
        <v>610</v>
      </c>
      <c r="I12" s="15" t="s">
        <v>98</v>
      </c>
      <c r="J12" s="16">
        <v>28447.9</v>
      </c>
      <c r="K12" s="16">
        <v>28447.9</v>
      </c>
      <c r="L12" s="16">
        <v>28447.9</v>
      </c>
      <c r="M12" s="2"/>
      <c r="N12" s="2"/>
      <c r="O12" s="2"/>
      <c r="P12" s="2"/>
    </row>
    <row r="13" spans="1:17" ht="18" x14ac:dyDescent="0.35">
      <c r="A13" s="7"/>
      <c r="B13" s="10"/>
      <c r="C13" s="52" t="s">
        <v>97</v>
      </c>
      <c r="D13" s="53"/>
      <c r="E13" s="53"/>
      <c r="F13" s="53"/>
      <c r="G13" s="53"/>
      <c r="H13" s="8">
        <v>620</v>
      </c>
      <c r="I13" s="15" t="s">
        <v>96</v>
      </c>
      <c r="J13" s="16">
        <v>3800</v>
      </c>
      <c r="K13" s="16">
        <v>3800</v>
      </c>
      <c r="L13" s="16">
        <v>3800</v>
      </c>
      <c r="M13" s="2"/>
      <c r="N13" s="2"/>
      <c r="O13" s="2"/>
      <c r="P13" s="2"/>
    </row>
    <row r="14" spans="1:17" ht="34.799999999999997" x14ac:dyDescent="0.3">
      <c r="A14" s="7"/>
      <c r="B14" s="50" t="s">
        <v>95</v>
      </c>
      <c r="C14" s="51"/>
      <c r="D14" s="51"/>
      <c r="E14" s="51"/>
      <c r="F14" s="51"/>
      <c r="G14" s="51"/>
      <c r="H14" s="8">
        <v>620</v>
      </c>
      <c r="I14" s="14" t="s">
        <v>94</v>
      </c>
      <c r="J14" s="3">
        <f>SUM(J15:J16)</f>
        <v>4785.8</v>
      </c>
      <c r="K14" s="3">
        <f t="shared" ref="K14:L14" si="1">SUM(K15:K16)</f>
        <v>4785.8</v>
      </c>
      <c r="L14" s="3">
        <f t="shared" si="1"/>
        <v>4785.8</v>
      </c>
      <c r="M14" s="2"/>
      <c r="N14" s="2"/>
      <c r="O14" s="2"/>
      <c r="P14" s="2"/>
    </row>
    <row r="15" spans="1:17" ht="36" x14ac:dyDescent="0.35">
      <c r="A15" s="7"/>
      <c r="B15" s="6"/>
      <c r="C15" s="52" t="s">
        <v>93</v>
      </c>
      <c r="D15" s="53"/>
      <c r="E15" s="53"/>
      <c r="F15" s="53"/>
      <c r="G15" s="53"/>
      <c r="H15" s="8">
        <v>240</v>
      </c>
      <c r="I15" s="15" t="s">
        <v>92</v>
      </c>
      <c r="J15" s="16">
        <v>4535.8</v>
      </c>
      <c r="K15" s="16">
        <v>4535.8</v>
      </c>
      <c r="L15" s="16">
        <v>4535.8</v>
      </c>
      <c r="M15" s="2"/>
      <c r="N15" s="2"/>
      <c r="O15" s="2"/>
      <c r="P15" s="2"/>
    </row>
    <row r="16" spans="1:17" ht="36" x14ac:dyDescent="0.35">
      <c r="A16" s="7"/>
      <c r="B16" s="10"/>
      <c r="C16" s="52" t="s">
        <v>91</v>
      </c>
      <c r="D16" s="53"/>
      <c r="E16" s="53"/>
      <c r="F16" s="53"/>
      <c r="G16" s="53"/>
      <c r="H16" s="8">
        <v>620</v>
      </c>
      <c r="I16" s="15" t="s">
        <v>90</v>
      </c>
      <c r="J16" s="16">
        <v>250</v>
      </c>
      <c r="K16" s="16">
        <v>250</v>
      </c>
      <c r="L16" s="16">
        <v>250</v>
      </c>
      <c r="M16" s="2"/>
      <c r="N16" s="2"/>
      <c r="O16" s="2"/>
      <c r="P16" s="2"/>
    </row>
    <row r="17" spans="1:16" ht="34.799999999999997" x14ac:dyDescent="0.3">
      <c r="A17" s="7"/>
      <c r="B17" s="50" t="s">
        <v>89</v>
      </c>
      <c r="C17" s="51"/>
      <c r="D17" s="51"/>
      <c r="E17" s="51"/>
      <c r="F17" s="51"/>
      <c r="G17" s="51"/>
      <c r="H17" s="8">
        <v>850</v>
      </c>
      <c r="I17" s="14" t="s">
        <v>88</v>
      </c>
      <c r="J17" s="3">
        <f>SUM(J18:J19)</f>
        <v>345761.39999999997</v>
      </c>
      <c r="K17" s="3">
        <v>324927.59999999998</v>
      </c>
      <c r="L17" s="3">
        <v>324927.59999999998</v>
      </c>
      <c r="M17" s="2"/>
      <c r="N17" s="2"/>
      <c r="O17" s="2"/>
      <c r="P17" s="2"/>
    </row>
    <row r="18" spans="1:16" ht="36" x14ac:dyDescent="0.35">
      <c r="A18" s="7"/>
      <c r="B18" s="6"/>
      <c r="C18" s="11" t="s">
        <v>87</v>
      </c>
      <c r="D18" s="9"/>
      <c r="E18" s="53"/>
      <c r="F18" s="53"/>
      <c r="G18" s="53"/>
      <c r="H18" s="8">
        <v>620</v>
      </c>
      <c r="I18" s="15" t="s">
        <v>86</v>
      </c>
      <c r="J18" s="18">
        <v>24567.1</v>
      </c>
      <c r="K18" s="16">
        <v>3733.3</v>
      </c>
      <c r="L18" s="16">
        <v>3733.3</v>
      </c>
      <c r="M18" s="2"/>
      <c r="N18" s="2"/>
      <c r="O18" s="2"/>
      <c r="P18" s="2"/>
    </row>
    <row r="19" spans="1:16" ht="36" x14ac:dyDescent="0.35">
      <c r="A19" s="7"/>
      <c r="B19" s="10"/>
      <c r="C19" s="11" t="s">
        <v>85</v>
      </c>
      <c r="D19" s="53"/>
      <c r="E19" s="53"/>
      <c r="F19" s="53"/>
      <c r="G19" s="53"/>
      <c r="H19" s="8">
        <v>850</v>
      </c>
      <c r="I19" s="15" t="s">
        <v>84</v>
      </c>
      <c r="J19" s="16">
        <v>321194.3</v>
      </c>
      <c r="K19" s="16">
        <v>321194.3</v>
      </c>
      <c r="L19" s="16">
        <v>321194.3</v>
      </c>
      <c r="M19" s="2"/>
      <c r="N19" s="2"/>
      <c r="O19" s="2"/>
      <c r="P19" s="2"/>
    </row>
    <row r="20" spans="1:16" ht="34.799999999999997" x14ac:dyDescent="0.3">
      <c r="A20" s="7"/>
      <c r="B20" s="50" t="s">
        <v>83</v>
      </c>
      <c r="C20" s="50"/>
      <c r="D20" s="51"/>
      <c r="E20" s="51"/>
      <c r="F20" s="51"/>
      <c r="G20" s="51"/>
      <c r="H20" s="8">
        <v>620</v>
      </c>
      <c r="I20" s="14" t="s">
        <v>82</v>
      </c>
      <c r="J20" s="3">
        <f>159014.6-97.5</f>
        <v>158917.1</v>
      </c>
      <c r="K20" s="3">
        <f>154993.9-10.8</f>
        <v>154983.1</v>
      </c>
      <c r="L20" s="3">
        <f>155303-39.7</f>
        <v>155263.29999999999</v>
      </c>
      <c r="M20" s="2"/>
      <c r="N20" s="2"/>
      <c r="O20" s="2"/>
      <c r="P20" s="2"/>
    </row>
    <row r="21" spans="1:16" ht="69.599999999999994" x14ac:dyDescent="0.3">
      <c r="A21" s="7"/>
      <c r="B21" s="50" t="s">
        <v>81</v>
      </c>
      <c r="C21" s="51"/>
      <c r="D21" s="51"/>
      <c r="E21" s="51"/>
      <c r="F21" s="51"/>
      <c r="G21" s="51"/>
      <c r="H21" s="8">
        <v>240</v>
      </c>
      <c r="I21" s="14" t="s">
        <v>80</v>
      </c>
      <c r="J21" s="3">
        <f>SUM(J22:J24)</f>
        <v>74222.899999999994</v>
      </c>
      <c r="K21" s="3">
        <v>74402.899999999994</v>
      </c>
      <c r="L21" s="3">
        <v>74402.899999999994</v>
      </c>
      <c r="M21" s="2"/>
      <c r="N21" s="2"/>
      <c r="O21" s="2"/>
      <c r="P21" s="2"/>
    </row>
    <row r="22" spans="1:16" ht="36" x14ac:dyDescent="0.35">
      <c r="A22" s="7"/>
      <c r="B22" s="6"/>
      <c r="C22" s="52" t="s">
        <v>79</v>
      </c>
      <c r="D22" s="53"/>
      <c r="E22" s="53"/>
      <c r="F22" s="53"/>
      <c r="G22" s="53"/>
      <c r="H22" s="8">
        <v>240</v>
      </c>
      <c r="I22" s="15" t="s">
        <v>78</v>
      </c>
      <c r="J22" s="16">
        <v>4724.7</v>
      </c>
      <c r="K22" s="16">
        <v>4399.7</v>
      </c>
      <c r="L22" s="16">
        <v>4399.7</v>
      </c>
      <c r="M22" s="2"/>
      <c r="N22" s="2"/>
      <c r="O22" s="2"/>
      <c r="P22" s="2"/>
    </row>
    <row r="23" spans="1:16" ht="54" x14ac:dyDescent="0.35">
      <c r="A23" s="7"/>
      <c r="B23" s="10"/>
      <c r="C23" s="52" t="s">
        <v>77</v>
      </c>
      <c r="D23" s="53"/>
      <c r="E23" s="53"/>
      <c r="F23" s="53"/>
      <c r="G23" s="53"/>
      <c r="H23" s="8">
        <v>810</v>
      </c>
      <c r="I23" s="15" t="s">
        <v>76</v>
      </c>
      <c r="J23" s="16">
        <v>69478.2</v>
      </c>
      <c r="K23" s="16">
        <v>69983.199999999997</v>
      </c>
      <c r="L23" s="16">
        <v>69983.199999999997</v>
      </c>
      <c r="M23" s="2"/>
      <c r="N23" s="2"/>
      <c r="O23" s="2"/>
      <c r="P23" s="2"/>
    </row>
    <row r="24" spans="1:16" ht="36" x14ac:dyDescent="0.35">
      <c r="A24" s="7"/>
      <c r="B24" s="10"/>
      <c r="C24" s="52" t="s">
        <v>75</v>
      </c>
      <c r="D24" s="53"/>
      <c r="E24" s="53"/>
      <c r="F24" s="53"/>
      <c r="G24" s="53"/>
      <c r="H24" s="8">
        <v>240</v>
      </c>
      <c r="I24" s="15" t="s">
        <v>74</v>
      </c>
      <c r="J24" s="16">
        <v>20</v>
      </c>
      <c r="K24" s="16">
        <v>20</v>
      </c>
      <c r="L24" s="16">
        <v>20</v>
      </c>
      <c r="M24" s="2"/>
      <c r="N24" s="2"/>
      <c r="O24" s="2"/>
      <c r="P24" s="2"/>
    </row>
    <row r="25" spans="1:16" ht="52.2" x14ac:dyDescent="0.3">
      <c r="A25" s="7"/>
      <c r="B25" s="50" t="s">
        <v>73</v>
      </c>
      <c r="C25" s="50"/>
      <c r="D25" s="51"/>
      <c r="E25" s="51"/>
      <c r="F25" s="51"/>
      <c r="G25" s="51"/>
      <c r="H25" s="8">
        <v>240</v>
      </c>
      <c r="I25" s="14" t="s">
        <v>72</v>
      </c>
      <c r="J25" s="3">
        <v>5257.5</v>
      </c>
      <c r="K25" s="3">
        <v>5431.5</v>
      </c>
      <c r="L25" s="3">
        <v>5475</v>
      </c>
      <c r="M25" s="2"/>
      <c r="N25" s="2"/>
      <c r="O25" s="2"/>
      <c r="P25" s="2"/>
    </row>
    <row r="26" spans="1:16" ht="34.799999999999997" x14ac:dyDescent="0.3">
      <c r="A26" s="7"/>
      <c r="B26" s="50" t="s">
        <v>71</v>
      </c>
      <c r="C26" s="51"/>
      <c r="D26" s="51"/>
      <c r="E26" s="51"/>
      <c r="F26" s="51"/>
      <c r="G26" s="51"/>
      <c r="H26" s="8">
        <v>320</v>
      </c>
      <c r="I26" s="14" t="s">
        <v>70</v>
      </c>
      <c r="J26" s="3">
        <f>SUM(J27:J29)</f>
        <v>98930.3</v>
      </c>
      <c r="K26" s="3">
        <v>94754.4</v>
      </c>
      <c r="L26" s="3">
        <v>65069.2</v>
      </c>
      <c r="M26" s="2"/>
      <c r="N26" s="2"/>
      <c r="O26" s="2"/>
      <c r="P26" s="2"/>
    </row>
    <row r="27" spans="1:16" ht="18" x14ac:dyDescent="0.35">
      <c r="A27" s="7"/>
      <c r="B27" s="6"/>
      <c r="C27" s="52" t="s">
        <v>69</v>
      </c>
      <c r="D27" s="53"/>
      <c r="E27" s="53"/>
      <c r="F27" s="53"/>
      <c r="G27" s="53"/>
      <c r="H27" s="8">
        <v>240</v>
      </c>
      <c r="I27" s="15" t="s">
        <v>68</v>
      </c>
      <c r="J27" s="16">
        <v>10000</v>
      </c>
      <c r="K27" s="16">
        <v>10000</v>
      </c>
      <c r="L27" s="16">
        <v>550</v>
      </c>
      <c r="M27" s="2"/>
      <c r="N27" s="2"/>
      <c r="O27" s="2"/>
      <c r="P27" s="2"/>
    </row>
    <row r="28" spans="1:16" ht="36" x14ac:dyDescent="0.35">
      <c r="A28" s="7"/>
      <c r="B28" s="10"/>
      <c r="C28" s="52" t="s">
        <v>67</v>
      </c>
      <c r="D28" s="53"/>
      <c r="E28" s="53"/>
      <c r="F28" s="53"/>
      <c r="G28" s="53"/>
      <c r="H28" s="8">
        <v>410</v>
      </c>
      <c r="I28" s="15" t="s">
        <v>66</v>
      </c>
      <c r="J28" s="16">
        <v>86175</v>
      </c>
      <c r="K28" s="16">
        <v>81948.5</v>
      </c>
      <c r="L28" s="16">
        <v>61719.6</v>
      </c>
      <c r="M28" s="2"/>
      <c r="N28" s="2"/>
      <c r="O28" s="2"/>
      <c r="P28" s="2"/>
    </row>
    <row r="29" spans="1:16" ht="54" x14ac:dyDescent="0.35">
      <c r="A29" s="7"/>
      <c r="B29" s="10"/>
      <c r="C29" s="52" t="s">
        <v>65</v>
      </c>
      <c r="D29" s="53"/>
      <c r="E29" s="53"/>
      <c r="F29" s="53"/>
      <c r="G29" s="53"/>
      <c r="H29" s="8">
        <v>320</v>
      </c>
      <c r="I29" s="15" t="s">
        <v>64</v>
      </c>
      <c r="J29" s="16">
        <v>2755.3</v>
      </c>
      <c r="K29" s="16">
        <v>2805.9</v>
      </c>
      <c r="L29" s="16">
        <v>2799.6</v>
      </c>
      <c r="M29" s="2"/>
      <c r="N29" s="2"/>
      <c r="O29" s="2"/>
      <c r="P29" s="2"/>
    </row>
    <row r="30" spans="1:16" ht="52.2" x14ac:dyDescent="0.3">
      <c r="A30" s="7"/>
      <c r="B30" s="50" t="s">
        <v>63</v>
      </c>
      <c r="C30" s="51"/>
      <c r="D30" s="51"/>
      <c r="E30" s="51"/>
      <c r="F30" s="51"/>
      <c r="G30" s="51"/>
      <c r="H30" s="8">
        <v>520</v>
      </c>
      <c r="I30" s="14" t="s">
        <v>62</v>
      </c>
      <c r="J30" s="3">
        <f>SUM(J31:J33)</f>
        <v>189882.9</v>
      </c>
      <c r="K30" s="3">
        <v>186651.6</v>
      </c>
      <c r="L30" s="3">
        <v>163494.70000000001</v>
      </c>
      <c r="M30" s="2"/>
      <c r="N30" s="2"/>
      <c r="O30" s="2"/>
      <c r="P30" s="2"/>
    </row>
    <row r="31" spans="1:16" ht="36" x14ac:dyDescent="0.35">
      <c r="A31" s="7"/>
      <c r="B31" s="6"/>
      <c r="C31" s="52" t="s">
        <v>61</v>
      </c>
      <c r="D31" s="53"/>
      <c r="E31" s="53"/>
      <c r="F31" s="53"/>
      <c r="G31" s="53"/>
      <c r="H31" s="8">
        <v>810</v>
      </c>
      <c r="I31" s="15" t="s">
        <v>60</v>
      </c>
      <c r="J31" s="16">
        <v>117121.60000000001</v>
      </c>
      <c r="K31" s="16">
        <v>112671</v>
      </c>
      <c r="L31" s="16">
        <v>87631.4</v>
      </c>
      <c r="M31" s="2"/>
      <c r="N31" s="2"/>
      <c r="O31" s="2"/>
      <c r="P31" s="2"/>
    </row>
    <row r="32" spans="1:16" ht="36" x14ac:dyDescent="0.35">
      <c r="A32" s="7"/>
      <c r="B32" s="10"/>
      <c r="C32" s="52" t="s">
        <v>59</v>
      </c>
      <c r="D32" s="53"/>
      <c r="E32" s="53"/>
      <c r="F32" s="53"/>
      <c r="G32" s="53"/>
      <c r="H32" s="8">
        <v>810</v>
      </c>
      <c r="I32" s="15" t="s">
        <v>58</v>
      </c>
      <c r="J32" s="16">
        <v>61780.7</v>
      </c>
      <c r="K32" s="16">
        <v>62744.4</v>
      </c>
      <c r="L32" s="16">
        <v>64972.7</v>
      </c>
      <c r="M32" s="2"/>
      <c r="N32" s="2"/>
      <c r="O32" s="2"/>
      <c r="P32" s="2"/>
    </row>
    <row r="33" spans="1:16" ht="36" x14ac:dyDescent="0.35">
      <c r="A33" s="7"/>
      <c r="B33" s="10"/>
      <c r="C33" s="52" t="s">
        <v>57</v>
      </c>
      <c r="D33" s="53"/>
      <c r="E33" s="53"/>
      <c r="F33" s="53"/>
      <c r="G33" s="53"/>
      <c r="H33" s="8">
        <v>520</v>
      </c>
      <c r="I33" s="15" t="s">
        <v>56</v>
      </c>
      <c r="J33" s="16">
        <v>10980.6</v>
      </c>
      <c r="K33" s="16">
        <v>11236.2</v>
      </c>
      <c r="L33" s="16">
        <v>10890.6</v>
      </c>
      <c r="M33" s="2"/>
      <c r="N33" s="2"/>
      <c r="O33" s="2"/>
      <c r="P33" s="2"/>
    </row>
    <row r="34" spans="1:16" ht="52.2" x14ac:dyDescent="0.3">
      <c r="A34" s="7"/>
      <c r="B34" s="50" t="s">
        <v>55</v>
      </c>
      <c r="C34" s="50"/>
      <c r="D34" s="51"/>
      <c r="E34" s="51"/>
      <c r="F34" s="51"/>
      <c r="G34" s="51"/>
      <c r="H34" s="8">
        <v>520</v>
      </c>
      <c r="I34" s="14" t="s">
        <v>54</v>
      </c>
      <c r="J34" s="3">
        <v>216.9</v>
      </c>
      <c r="K34" s="3">
        <v>210.8</v>
      </c>
      <c r="L34" s="3">
        <v>216.2</v>
      </c>
      <c r="M34" s="2"/>
      <c r="N34" s="2"/>
      <c r="O34" s="2"/>
      <c r="P34" s="2"/>
    </row>
    <row r="35" spans="1:16" ht="34.799999999999997" x14ac:dyDescent="0.3">
      <c r="A35" s="7"/>
      <c r="B35" s="50" t="s">
        <v>53</v>
      </c>
      <c r="C35" s="51"/>
      <c r="D35" s="51"/>
      <c r="E35" s="51"/>
      <c r="F35" s="51"/>
      <c r="G35" s="51"/>
      <c r="H35" s="8">
        <v>240</v>
      </c>
      <c r="I35" s="14" t="s">
        <v>52</v>
      </c>
      <c r="J35" s="3">
        <f>SUM(J36:J38)</f>
        <v>41735.9</v>
      </c>
      <c r="K35" s="3">
        <v>41735.9</v>
      </c>
      <c r="L35" s="3">
        <v>41735.9</v>
      </c>
      <c r="M35" s="2"/>
      <c r="N35" s="2"/>
      <c r="O35" s="2"/>
      <c r="P35" s="2"/>
    </row>
    <row r="36" spans="1:16" ht="36" x14ac:dyDescent="0.35">
      <c r="A36" s="7"/>
      <c r="B36" s="6"/>
      <c r="C36" s="52" t="s">
        <v>51</v>
      </c>
      <c r="D36" s="53"/>
      <c r="E36" s="53"/>
      <c r="F36" s="53"/>
      <c r="G36" s="53"/>
      <c r="H36" s="8">
        <v>240</v>
      </c>
      <c r="I36" s="15" t="s">
        <v>50</v>
      </c>
      <c r="J36" s="16">
        <v>2263</v>
      </c>
      <c r="K36" s="16">
        <v>2263</v>
      </c>
      <c r="L36" s="16">
        <v>2263</v>
      </c>
      <c r="M36" s="2"/>
      <c r="N36" s="2"/>
      <c r="O36" s="2"/>
      <c r="P36" s="2"/>
    </row>
    <row r="37" spans="1:16" ht="54" x14ac:dyDescent="0.35">
      <c r="A37" s="7"/>
      <c r="B37" s="10"/>
      <c r="C37" s="52" t="s">
        <v>49</v>
      </c>
      <c r="D37" s="53"/>
      <c r="E37" s="53"/>
      <c r="F37" s="53"/>
      <c r="G37" s="53"/>
      <c r="H37" s="8">
        <v>240</v>
      </c>
      <c r="I37" s="15" t="s">
        <v>48</v>
      </c>
      <c r="J37" s="16">
        <v>4072.9</v>
      </c>
      <c r="K37" s="16">
        <v>4072.9</v>
      </c>
      <c r="L37" s="16">
        <v>4072.9</v>
      </c>
      <c r="M37" s="2"/>
      <c r="N37" s="2"/>
      <c r="O37" s="2"/>
      <c r="P37" s="2"/>
    </row>
    <row r="38" spans="1:16" ht="72" x14ac:dyDescent="0.35">
      <c r="A38" s="7"/>
      <c r="B38" s="10"/>
      <c r="C38" s="52" t="s">
        <v>47</v>
      </c>
      <c r="D38" s="53"/>
      <c r="E38" s="53"/>
      <c r="F38" s="53"/>
      <c r="G38" s="53"/>
      <c r="H38" s="8">
        <v>240</v>
      </c>
      <c r="I38" s="15" t="s">
        <v>46</v>
      </c>
      <c r="J38" s="16">
        <v>35400</v>
      </c>
      <c r="K38" s="16">
        <v>35400</v>
      </c>
      <c r="L38" s="16">
        <v>35400</v>
      </c>
      <c r="M38" s="2"/>
      <c r="N38" s="2"/>
      <c r="O38" s="2"/>
      <c r="P38" s="2"/>
    </row>
    <row r="39" spans="1:16" ht="52.2" x14ac:dyDescent="0.3">
      <c r="A39" s="7"/>
      <c r="B39" s="50" t="s">
        <v>45</v>
      </c>
      <c r="C39" s="50"/>
      <c r="D39" s="51"/>
      <c r="E39" s="51"/>
      <c r="F39" s="51"/>
      <c r="G39" s="51"/>
      <c r="H39" s="8">
        <v>240</v>
      </c>
      <c r="I39" s="14" t="s">
        <v>44</v>
      </c>
      <c r="J39" s="3">
        <v>194.3</v>
      </c>
      <c r="K39" s="3">
        <v>194.3</v>
      </c>
      <c r="L39" s="3">
        <v>194.3</v>
      </c>
      <c r="M39" s="2"/>
      <c r="N39" s="2"/>
      <c r="O39" s="2"/>
      <c r="P39" s="2"/>
    </row>
    <row r="40" spans="1:16" ht="34.799999999999997" x14ac:dyDescent="0.3">
      <c r="A40" s="7"/>
      <c r="B40" s="50" t="s">
        <v>43</v>
      </c>
      <c r="C40" s="50"/>
      <c r="D40" s="51"/>
      <c r="E40" s="51"/>
      <c r="F40" s="51"/>
      <c r="G40" s="51"/>
      <c r="H40" s="8">
        <v>240</v>
      </c>
      <c r="I40" s="14" t="s">
        <v>42</v>
      </c>
      <c r="J40" s="3">
        <v>11817.5</v>
      </c>
      <c r="K40" s="3">
        <v>11817.5</v>
      </c>
      <c r="L40" s="3">
        <v>11817.5</v>
      </c>
      <c r="M40" s="2"/>
      <c r="N40" s="2"/>
      <c r="O40" s="2"/>
      <c r="P40" s="2"/>
    </row>
    <row r="41" spans="1:16" ht="34.799999999999997" x14ac:dyDescent="0.3">
      <c r="A41" s="7"/>
      <c r="B41" s="50" t="s">
        <v>41</v>
      </c>
      <c r="C41" s="51"/>
      <c r="D41" s="51"/>
      <c r="E41" s="51"/>
      <c r="F41" s="51"/>
      <c r="G41" s="51"/>
      <c r="H41" s="8">
        <v>810</v>
      </c>
      <c r="I41" s="14" t="s">
        <v>40</v>
      </c>
      <c r="J41" s="3">
        <f>SUM(J42:J43)</f>
        <v>115019.6</v>
      </c>
      <c r="K41" s="3">
        <v>114855.4</v>
      </c>
      <c r="L41" s="3">
        <v>96821.4</v>
      </c>
      <c r="M41" s="2"/>
      <c r="N41" s="2"/>
      <c r="O41" s="2"/>
      <c r="P41" s="2"/>
    </row>
    <row r="42" spans="1:16" ht="18" x14ac:dyDescent="0.35">
      <c r="A42" s="7"/>
      <c r="B42" s="6"/>
      <c r="C42" s="52" t="s">
        <v>39</v>
      </c>
      <c r="D42" s="53"/>
      <c r="E42" s="53"/>
      <c r="F42" s="53"/>
      <c r="G42" s="53"/>
      <c r="H42" s="8">
        <v>240</v>
      </c>
      <c r="I42" s="15" t="s">
        <v>38</v>
      </c>
      <c r="J42" s="19">
        <v>26666.9</v>
      </c>
      <c r="K42" s="16">
        <v>27601.7</v>
      </c>
      <c r="L42" s="16">
        <v>28516.5</v>
      </c>
      <c r="M42" s="2"/>
      <c r="N42" s="2"/>
      <c r="O42" s="2"/>
      <c r="P42" s="2"/>
    </row>
    <row r="43" spans="1:16" ht="36" x14ac:dyDescent="0.35">
      <c r="A43" s="7"/>
      <c r="B43" s="10"/>
      <c r="C43" s="52" t="s">
        <v>37</v>
      </c>
      <c r="D43" s="53"/>
      <c r="E43" s="53"/>
      <c r="F43" s="53"/>
      <c r="G43" s="53"/>
      <c r="H43" s="8">
        <v>810</v>
      </c>
      <c r="I43" s="15" t="s">
        <v>36</v>
      </c>
      <c r="J43" s="16">
        <v>88352.7</v>
      </c>
      <c r="K43" s="16">
        <v>87253.7</v>
      </c>
      <c r="L43" s="16">
        <v>68304.899999999994</v>
      </c>
      <c r="M43" s="2"/>
      <c r="N43" s="2"/>
      <c r="O43" s="2"/>
      <c r="P43" s="2"/>
    </row>
    <row r="44" spans="1:16" ht="34.799999999999997" x14ac:dyDescent="0.3">
      <c r="A44" s="7"/>
      <c r="B44" s="13" t="s">
        <v>35</v>
      </c>
      <c r="C44" s="12"/>
      <c r="D44" s="51"/>
      <c r="E44" s="51"/>
      <c r="F44" s="51"/>
      <c r="G44" s="51"/>
      <c r="H44" s="8">
        <v>240</v>
      </c>
      <c r="I44" s="14" t="s">
        <v>34</v>
      </c>
      <c r="J44" s="3">
        <f>SUM(J45)</f>
        <v>690.5</v>
      </c>
      <c r="K44" s="3">
        <v>510</v>
      </c>
      <c r="L44" s="3">
        <v>510</v>
      </c>
      <c r="M44" s="2"/>
      <c r="N44" s="2"/>
      <c r="O44" s="2"/>
      <c r="P44" s="2"/>
    </row>
    <row r="45" spans="1:16" ht="36" x14ac:dyDescent="0.35">
      <c r="A45" s="7"/>
      <c r="B45" s="6"/>
      <c r="C45" s="52" t="s">
        <v>33</v>
      </c>
      <c r="D45" s="53"/>
      <c r="E45" s="53"/>
      <c r="F45" s="53"/>
      <c r="G45" s="53"/>
      <c r="H45" s="8">
        <v>240</v>
      </c>
      <c r="I45" s="15" t="s">
        <v>32</v>
      </c>
      <c r="J45" s="20">
        <v>690.5</v>
      </c>
      <c r="K45" s="16">
        <v>510</v>
      </c>
      <c r="L45" s="16">
        <v>510</v>
      </c>
      <c r="M45" s="2"/>
      <c r="N45" s="2"/>
      <c r="O45" s="2"/>
      <c r="P45" s="2"/>
    </row>
    <row r="46" spans="1:16" ht="69.599999999999994" x14ac:dyDescent="0.3">
      <c r="A46" s="7"/>
      <c r="B46" s="50" t="s">
        <v>31</v>
      </c>
      <c r="C46" s="51"/>
      <c r="D46" s="51"/>
      <c r="E46" s="51"/>
      <c r="F46" s="51"/>
      <c r="G46" s="51"/>
      <c r="H46" s="8">
        <v>620</v>
      </c>
      <c r="I46" s="14" t="s">
        <v>30</v>
      </c>
      <c r="J46" s="3">
        <f>SUM(J47)</f>
        <v>215</v>
      </c>
      <c r="K46" s="3">
        <v>215</v>
      </c>
      <c r="L46" s="3">
        <v>215</v>
      </c>
      <c r="M46" s="2"/>
      <c r="N46" s="2"/>
      <c r="O46" s="2"/>
      <c r="P46" s="2"/>
    </row>
    <row r="47" spans="1:16" ht="54" x14ac:dyDescent="0.35">
      <c r="A47" s="7"/>
      <c r="B47" s="6"/>
      <c r="C47" s="52" t="s">
        <v>29</v>
      </c>
      <c r="D47" s="53"/>
      <c r="E47" s="53"/>
      <c r="F47" s="53"/>
      <c r="G47" s="53"/>
      <c r="H47" s="8">
        <v>620</v>
      </c>
      <c r="I47" s="15" t="s">
        <v>28</v>
      </c>
      <c r="J47" s="16">
        <v>215</v>
      </c>
      <c r="K47" s="16">
        <v>215</v>
      </c>
      <c r="L47" s="16">
        <v>215</v>
      </c>
      <c r="M47" s="2"/>
      <c r="N47" s="2"/>
      <c r="O47" s="2"/>
      <c r="P47" s="2"/>
    </row>
    <row r="48" spans="1:16" ht="52.2" x14ac:dyDescent="0.3">
      <c r="A48" s="7"/>
      <c r="B48" s="50" t="s">
        <v>27</v>
      </c>
      <c r="C48" s="51"/>
      <c r="D48" s="51"/>
      <c r="E48" s="51"/>
      <c r="F48" s="51"/>
      <c r="G48" s="51"/>
      <c r="H48" s="8">
        <v>610</v>
      </c>
      <c r="I48" s="14" t="s">
        <v>26</v>
      </c>
      <c r="J48" s="3">
        <f>SUM(J49:J51)</f>
        <v>47779.8</v>
      </c>
      <c r="K48" s="3">
        <v>48129.8</v>
      </c>
      <c r="L48" s="3">
        <v>48129.8</v>
      </c>
      <c r="M48" s="2"/>
      <c r="N48" s="2"/>
      <c r="O48" s="2"/>
      <c r="P48" s="2"/>
    </row>
    <row r="49" spans="1:16" ht="36" x14ac:dyDescent="0.35">
      <c r="A49" s="7"/>
      <c r="B49" s="6"/>
      <c r="C49" s="52" t="s">
        <v>25</v>
      </c>
      <c r="D49" s="53"/>
      <c r="E49" s="53"/>
      <c r="F49" s="53"/>
      <c r="G49" s="53"/>
      <c r="H49" s="8">
        <v>240</v>
      </c>
      <c r="I49" s="15" t="s">
        <v>24</v>
      </c>
      <c r="J49" s="16">
        <v>4332</v>
      </c>
      <c r="K49" s="16">
        <v>4332</v>
      </c>
      <c r="L49" s="16">
        <v>4332</v>
      </c>
      <c r="M49" s="2"/>
      <c r="N49" s="2"/>
      <c r="O49" s="2"/>
      <c r="P49" s="2"/>
    </row>
    <row r="50" spans="1:16" ht="36" x14ac:dyDescent="0.35">
      <c r="A50" s="7"/>
      <c r="B50" s="10"/>
      <c r="C50" s="11" t="s">
        <v>23</v>
      </c>
      <c r="D50" s="53"/>
      <c r="E50" s="53"/>
      <c r="F50" s="53"/>
      <c r="G50" s="53"/>
      <c r="H50" s="8">
        <v>610</v>
      </c>
      <c r="I50" s="15" t="s">
        <v>22</v>
      </c>
      <c r="J50" s="16">
        <v>4690</v>
      </c>
      <c r="K50" s="16">
        <v>5040</v>
      </c>
      <c r="L50" s="16">
        <v>5040</v>
      </c>
      <c r="M50" s="2"/>
      <c r="N50" s="2"/>
      <c r="O50" s="2"/>
      <c r="P50" s="2"/>
    </row>
    <row r="51" spans="1:16" ht="54" x14ac:dyDescent="0.35">
      <c r="A51" s="7"/>
      <c r="B51" s="10"/>
      <c r="C51" s="11" t="s">
        <v>21</v>
      </c>
      <c r="D51" s="53"/>
      <c r="E51" s="53"/>
      <c r="F51" s="53"/>
      <c r="G51" s="53"/>
      <c r="H51" s="8">
        <v>610</v>
      </c>
      <c r="I51" s="15" t="s">
        <v>20</v>
      </c>
      <c r="J51" s="16">
        <v>38757.800000000003</v>
      </c>
      <c r="K51" s="16">
        <v>38757.800000000003</v>
      </c>
      <c r="L51" s="16">
        <v>38757.800000000003</v>
      </c>
      <c r="M51" s="2"/>
      <c r="N51" s="2"/>
      <c r="O51" s="2"/>
      <c r="P51" s="2"/>
    </row>
    <row r="52" spans="1:16" ht="34.799999999999997" x14ac:dyDescent="0.3">
      <c r="A52" s="7"/>
      <c r="B52" s="50" t="s">
        <v>19</v>
      </c>
      <c r="C52" s="50"/>
      <c r="D52" s="51"/>
      <c r="E52" s="51"/>
      <c r="F52" s="51"/>
      <c r="G52" s="51"/>
      <c r="H52" s="8">
        <v>240</v>
      </c>
      <c r="I52" s="14" t="s">
        <v>18</v>
      </c>
      <c r="J52" s="3">
        <v>355</v>
      </c>
      <c r="K52" s="3">
        <v>355</v>
      </c>
      <c r="L52" s="3">
        <v>355</v>
      </c>
      <c r="M52" s="2"/>
      <c r="N52" s="2"/>
      <c r="O52" s="2"/>
      <c r="P52" s="2"/>
    </row>
    <row r="53" spans="1:16" ht="34.799999999999997" x14ac:dyDescent="0.3">
      <c r="A53" s="7"/>
      <c r="B53" s="50" t="s">
        <v>17</v>
      </c>
      <c r="C53" s="51"/>
      <c r="D53" s="51"/>
      <c r="E53" s="51"/>
      <c r="F53" s="51"/>
      <c r="G53" s="51"/>
      <c r="H53" s="8">
        <v>730</v>
      </c>
      <c r="I53" s="14" t="s">
        <v>16</v>
      </c>
      <c r="J53" s="3">
        <f>SUM(J54:J55)</f>
        <v>596141.1</v>
      </c>
      <c r="K53" s="3">
        <v>665961.80000000005</v>
      </c>
      <c r="L53" s="3">
        <v>706122.5</v>
      </c>
      <c r="M53" s="2"/>
      <c r="N53" s="2"/>
      <c r="O53" s="2"/>
      <c r="P53" s="2"/>
    </row>
    <row r="54" spans="1:16" ht="72" x14ac:dyDescent="0.35">
      <c r="A54" s="7"/>
      <c r="B54" s="6"/>
      <c r="C54" s="52" t="s">
        <v>15</v>
      </c>
      <c r="D54" s="53"/>
      <c r="E54" s="53"/>
      <c r="F54" s="53"/>
      <c r="G54" s="53"/>
      <c r="H54" s="8">
        <v>510</v>
      </c>
      <c r="I54" s="15" t="s">
        <v>14</v>
      </c>
      <c r="J54" s="21">
        <v>586139.1</v>
      </c>
      <c r="K54" s="16">
        <v>591509.80000000005</v>
      </c>
      <c r="L54" s="16">
        <v>574395.5</v>
      </c>
      <c r="M54" s="2"/>
      <c r="N54" s="2"/>
      <c r="O54" s="2"/>
      <c r="P54" s="2"/>
    </row>
    <row r="55" spans="1:16" ht="36" x14ac:dyDescent="0.35">
      <c r="A55" s="7"/>
      <c r="B55" s="10"/>
      <c r="C55" s="52" t="s">
        <v>13</v>
      </c>
      <c r="D55" s="53"/>
      <c r="E55" s="53"/>
      <c r="F55" s="53"/>
      <c r="G55" s="53"/>
      <c r="H55" s="8">
        <v>730</v>
      </c>
      <c r="I55" s="15" t="s">
        <v>12</v>
      </c>
      <c r="J55" s="16">
        <v>10002</v>
      </c>
      <c r="K55" s="16">
        <v>74452</v>
      </c>
      <c r="L55" s="16">
        <v>131727</v>
      </c>
      <c r="M55" s="2"/>
      <c r="N55" s="2"/>
      <c r="O55" s="2"/>
      <c r="P55" s="2"/>
    </row>
    <row r="56" spans="1:16" ht="52.2" x14ac:dyDescent="0.3">
      <c r="A56" s="7"/>
      <c r="B56" s="13" t="s">
        <v>11</v>
      </c>
      <c r="C56" s="12"/>
      <c r="D56" s="51"/>
      <c r="E56" s="51"/>
      <c r="F56" s="51"/>
      <c r="G56" s="51"/>
      <c r="H56" s="8">
        <v>850</v>
      </c>
      <c r="I56" s="14" t="s">
        <v>10</v>
      </c>
      <c r="J56" s="3">
        <f>SUM(J57)</f>
        <v>48806.400000000001</v>
      </c>
      <c r="K56" s="3">
        <v>48806.3</v>
      </c>
      <c r="L56" s="3">
        <v>48806.3</v>
      </c>
      <c r="M56" s="2"/>
      <c r="N56" s="2"/>
      <c r="O56" s="2"/>
      <c r="P56" s="2"/>
    </row>
    <row r="57" spans="1:16" ht="72" x14ac:dyDescent="0.35">
      <c r="A57" s="7"/>
      <c r="B57" s="6"/>
      <c r="C57" s="52" t="s">
        <v>9</v>
      </c>
      <c r="D57" s="53"/>
      <c r="E57" s="53"/>
      <c r="F57" s="53"/>
      <c r="G57" s="53"/>
      <c r="H57" s="8">
        <v>850</v>
      </c>
      <c r="I57" s="15" t="s">
        <v>8</v>
      </c>
      <c r="J57" s="16">
        <v>48806.400000000001</v>
      </c>
      <c r="K57" s="16">
        <v>48806.3</v>
      </c>
      <c r="L57" s="16">
        <v>48806.3</v>
      </c>
      <c r="M57" s="2"/>
      <c r="N57" s="2"/>
      <c r="O57" s="2"/>
      <c r="P57" s="2"/>
    </row>
    <row r="58" spans="1:16" ht="52.2" x14ac:dyDescent="0.3">
      <c r="A58" s="7"/>
      <c r="B58" s="50" t="s">
        <v>7</v>
      </c>
      <c r="C58" s="51"/>
      <c r="D58" s="51"/>
      <c r="E58" s="51"/>
      <c r="F58" s="51"/>
      <c r="G58" s="51"/>
      <c r="H58" s="8">
        <v>610</v>
      </c>
      <c r="I58" s="14" t="s">
        <v>6</v>
      </c>
      <c r="J58" s="3">
        <f>SUM(J59:J61)</f>
        <v>719024.6</v>
      </c>
      <c r="K58" s="3">
        <v>716617.3</v>
      </c>
      <c r="L58" s="3">
        <v>715828.5</v>
      </c>
      <c r="M58" s="2"/>
      <c r="N58" s="2"/>
      <c r="O58" s="2"/>
      <c r="P58" s="2"/>
    </row>
    <row r="59" spans="1:16" ht="36" x14ac:dyDescent="0.35">
      <c r="A59" s="7"/>
      <c r="B59" s="6"/>
      <c r="C59" s="52" t="s">
        <v>5</v>
      </c>
      <c r="D59" s="53"/>
      <c r="E59" s="53"/>
      <c r="F59" s="53"/>
      <c r="G59" s="53"/>
      <c r="H59" s="8">
        <v>120</v>
      </c>
      <c r="I59" s="15" t="s">
        <v>4</v>
      </c>
      <c r="J59" s="29">
        <v>547461.4</v>
      </c>
      <c r="K59" s="16">
        <v>545054.1</v>
      </c>
      <c r="L59" s="16">
        <v>544265.30000000005</v>
      </c>
      <c r="M59" s="2"/>
      <c r="N59" s="2"/>
      <c r="O59" s="2"/>
      <c r="P59" s="2"/>
    </row>
    <row r="60" spans="1:16" ht="54" x14ac:dyDescent="0.35">
      <c r="A60" s="7"/>
      <c r="B60" s="10"/>
      <c r="C60" s="52" t="s">
        <v>3</v>
      </c>
      <c r="D60" s="53"/>
      <c r="E60" s="53"/>
      <c r="F60" s="53"/>
      <c r="G60" s="53"/>
      <c r="H60" s="8">
        <v>850</v>
      </c>
      <c r="I60" s="15" t="s">
        <v>2</v>
      </c>
      <c r="J60" s="16">
        <v>118948.1</v>
      </c>
      <c r="K60" s="16">
        <v>118948.1</v>
      </c>
      <c r="L60" s="16">
        <v>118948.1</v>
      </c>
      <c r="M60" s="2"/>
      <c r="N60" s="2"/>
      <c r="O60" s="2"/>
      <c r="P60" s="2"/>
    </row>
    <row r="61" spans="1:16" ht="18.600000000000001" thickBot="1" x14ac:dyDescent="0.4">
      <c r="A61" s="7"/>
      <c r="B61" s="10"/>
      <c r="C61" s="52" t="s">
        <v>1</v>
      </c>
      <c r="D61" s="53"/>
      <c r="E61" s="53"/>
      <c r="F61" s="53"/>
      <c r="G61" s="53"/>
      <c r="H61" s="8">
        <v>610</v>
      </c>
      <c r="I61" s="15" t="s">
        <v>0</v>
      </c>
      <c r="J61" s="16">
        <v>52615.1</v>
      </c>
      <c r="K61" s="16">
        <v>52615.1</v>
      </c>
      <c r="L61" s="16">
        <v>52615.1</v>
      </c>
      <c r="M61" s="2"/>
      <c r="N61" s="2"/>
      <c r="O61" s="2"/>
      <c r="P61" s="2"/>
    </row>
    <row r="62" spans="1:16" ht="17.399999999999999" x14ac:dyDescent="0.3">
      <c r="A62" s="5"/>
      <c r="B62" s="4"/>
      <c r="C62" s="4"/>
      <c r="D62" s="55"/>
      <c r="E62" s="55"/>
      <c r="F62" s="55"/>
      <c r="G62" s="55"/>
      <c r="H62" s="4"/>
      <c r="I62" s="17" t="s">
        <v>121</v>
      </c>
      <c r="J62" s="3">
        <f>J58+J56+J53+J52+J48+J46+J44+J41+J40+J39+J35+J34+J30+J26+J25+J21+J20+J17+J14+J9</f>
        <v>4303879.3999999994</v>
      </c>
      <c r="K62" s="3">
        <f t="shared" ref="K62:L62" si="2">K58+K56+K53+K52+K48+K46+K44+K41+K40+K39+K35+K34+K30+K26+K25+K21+K20+K17+K14+K9</f>
        <v>4314139.2</v>
      </c>
      <c r="L62" s="3">
        <f t="shared" si="2"/>
        <v>4308294.2999999989</v>
      </c>
      <c r="M62" s="2"/>
      <c r="N62" s="2"/>
      <c r="O62" s="2"/>
      <c r="P62" s="2"/>
    </row>
    <row r="63" spans="1:16" x14ac:dyDescent="0.25">
      <c r="E63" s="54"/>
      <c r="F63" s="54"/>
      <c r="G63" s="54"/>
    </row>
    <row r="64" spans="1:16" x14ac:dyDescent="0.25">
      <c r="D64" s="54"/>
      <c r="E64" s="54"/>
      <c r="F64" s="54"/>
      <c r="G64" s="54"/>
    </row>
    <row r="65" spans="2:7" x14ac:dyDescent="0.25">
      <c r="E65" s="54"/>
      <c r="F65" s="54"/>
      <c r="G65" s="54"/>
    </row>
    <row r="66" spans="2:7" x14ac:dyDescent="0.25">
      <c r="B66" s="54"/>
      <c r="C66" s="54"/>
      <c r="D66" s="54"/>
      <c r="E66" s="54"/>
      <c r="F66" s="54"/>
      <c r="G66" s="54"/>
    </row>
    <row r="67" spans="2:7" x14ac:dyDescent="0.25">
      <c r="B67" s="54"/>
      <c r="C67" s="54"/>
      <c r="D67" s="54"/>
      <c r="E67" s="54"/>
      <c r="F67" s="54"/>
      <c r="G67" s="54"/>
    </row>
    <row r="68" spans="2:7" x14ac:dyDescent="0.25">
      <c r="E68" s="54"/>
      <c r="F68" s="54"/>
      <c r="G68" s="54"/>
    </row>
    <row r="69" spans="2:7" x14ac:dyDescent="0.25">
      <c r="E69" s="54"/>
      <c r="F69" s="54"/>
      <c r="G69" s="54"/>
    </row>
    <row r="70" spans="2:7" x14ac:dyDescent="0.25">
      <c r="E70" s="54"/>
      <c r="F70" s="54"/>
      <c r="G70" s="54"/>
    </row>
    <row r="71" spans="2:7" x14ac:dyDescent="0.25">
      <c r="E71" s="54"/>
      <c r="F71" s="54"/>
      <c r="G71" s="54"/>
    </row>
    <row r="72" spans="2:7" x14ac:dyDescent="0.25">
      <c r="E72" s="54"/>
      <c r="F72" s="54"/>
      <c r="G72" s="54"/>
    </row>
    <row r="73" spans="2:7" x14ac:dyDescent="0.25">
      <c r="E73" s="54"/>
      <c r="F73" s="54"/>
      <c r="G73" s="54"/>
    </row>
    <row r="74" spans="2:7" x14ac:dyDescent="0.25">
      <c r="E74" s="54"/>
      <c r="F74" s="54"/>
      <c r="G74" s="54"/>
    </row>
    <row r="75" spans="2:7" x14ac:dyDescent="0.25">
      <c r="E75" s="54"/>
      <c r="F75" s="54"/>
      <c r="G75" s="54"/>
    </row>
    <row r="76" spans="2:7" x14ac:dyDescent="0.25">
      <c r="D76" s="54"/>
      <c r="E76" s="54"/>
      <c r="F76" s="54"/>
      <c r="G76" s="54"/>
    </row>
    <row r="77" spans="2:7" x14ac:dyDescent="0.25">
      <c r="B77" s="54"/>
      <c r="C77" s="54"/>
      <c r="D77" s="54"/>
      <c r="E77" s="54"/>
      <c r="F77" s="54"/>
      <c r="G77" s="54"/>
    </row>
    <row r="78" spans="2:7" x14ac:dyDescent="0.25">
      <c r="B78" s="54"/>
      <c r="C78" s="54"/>
      <c r="D78" s="54"/>
      <c r="E78" s="54"/>
      <c r="F78" s="54"/>
      <c r="G78" s="54"/>
    </row>
  </sheetData>
  <autoFilter ref="I8:L62"/>
  <mergeCells count="72">
    <mergeCell ref="B78:G78"/>
    <mergeCell ref="B77:G77"/>
    <mergeCell ref="D51:G51"/>
    <mergeCell ref="D76:G76"/>
    <mergeCell ref="D62:G62"/>
    <mergeCell ref="E63:G63"/>
    <mergeCell ref="E73:G73"/>
    <mergeCell ref="E74:G74"/>
    <mergeCell ref="E75:G75"/>
    <mergeCell ref="C60:G60"/>
    <mergeCell ref="C61:G61"/>
    <mergeCell ref="E18:G18"/>
    <mergeCell ref="E68:G68"/>
    <mergeCell ref="E69:G69"/>
    <mergeCell ref="E65:G65"/>
    <mergeCell ref="E72:G72"/>
    <mergeCell ref="E70:G70"/>
    <mergeCell ref="E71:G71"/>
    <mergeCell ref="B67:G67"/>
    <mergeCell ref="B66:G66"/>
    <mergeCell ref="C54:G54"/>
    <mergeCell ref="C55:G55"/>
    <mergeCell ref="C57:G57"/>
    <mergeCell ref="C59:G59"/>
    <mergeCell ref="D64:G64"/>
    <mergeCell ref="D56:G56"/>
    <mergeCell ref="B58:G58"/>
    <mergeCell ref="B46:G46"/>
    <mergeCell ref="B48:G48"/>
    <mergeCell ref="B52:G52"/>
    <mergeCell ref="B53:G53"/>
    <mergeCell ref="C43:G43"/>
    <mergeCell ref="C45:G45"/>
    <mergeCell ref="C47:G47"/>
    <mergeCell ref="C49:G49"/>
    <mergeCell ref="D50:G50"/>
    <mergeCell ref="C32:G32"/>
    <mergeCell ref="C33:G33"/>
    <mergeCell ref="C36:G36"/>
    <mergeCell ref="C37:G37"/>
    <mergeCell ref="B21:G21"/>
    <mergeCell ref="B25:G25"/>
    <mergeCell ref="C22:G22"/>
    <mergeCell ref="C23:G23"/>
    <mergeCell ref="C24:G24"/>
    <mergeCell ref="C38:G38"/>
    <mergeCell ref="C42:G42"/>
    <mergeCell ref="D19:G19"/>
    <mergeCell ref="D44:G44"/>
    <mergeCell ref="B41:G41"/>
    <mergeCell ref="B26:G26"/>
    <mergeCell ref="B30:G30"/>
    <mergeCell ref="B34:G34"/>
    <mergeCell ref="B35:G35"/>
    <mergeCell ref="B39:G39"/>
    <mergeCell ref="B40:G40"/>
    <mergeCell ref="C27:G27"/>
    <mergeCell ref="C28:G28"/>
    <mergeCell ref="C29:G29"/>
    <mergeCell ref="C31:G31"/>
    <mergeCell ref="B20:G20"/>
    <mergeCell ref="I5:L5"/>
    <mergeCell ref="K6:L6"/>
    <mergeCell ref="B9:G9"/>
    <mergeCell ref="B14:G14"/>
    <mergeCell ref="B17:G17"/>
    <mergeCell ref="C16:G16"/>
    <mergeCell ref="C10:G10"/>
    <mergeCell ref="C11:G11"/>
    <mergeCell ref="C12:G12"/>
    <mergeCell ref="C13:G13"/>
    <mergeCell ref="C15:G15"/>
  </mergeCells>
  <pageMargins left="0.70866139854971799" right="0.70866139854971799" top="0.78740157480314998" bottom="0.78740157480314998" header="0.39370078740157499" footer="0.39370078740157499"/>
  <pageSetup paperSize="9" scale="7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№10</vt:lpstr>
      <vt:lpstr>'Приложение №10'!Заголовки_для_печати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Шадрина Виктория Владеевна</cp:lastModifiedBy>
  <cp:lastPrinted>2020-10-30T05:52:26Z</cp:lastPrinted>
  <dcterms:created xsi:type="dcterms:W3CDTF">2020-10-30T05:29:30Z</dcterms:created>
  <dcterms:modified xsi:type="dcterms:W3CDTF">2020-11-18T11:33:42Z</dcterms:modified>
</cp:coreProperties>
</file>